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_PROJEKTY_2023\Poznan_Policka\3_Branże\Wodkan\2025-09-22 - AQUANET proj. + BZI\Poznań_Policka - proj. KD+BZI_v1.0\05_Zestawienia\"/>
    </mc:Choice>
  </mc:AlternateContent>
  <bookViews>
    <workbookView xWindow="0" yWindow="0" windowWidth="28800" windowHeight="139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H5" i="1"/>
  <c r="G5" i="1"/>
  <c r="F5" i="1"/>
  <c r="E5" i="1"/>
  <c r="D5" i="1"/>
  <c r="C5" i="1"/>
  <c r="C9" i="1" l="1"/>
  <c r="K2" i="1" l="1"/>
  <c r="S1" i="1"/>
  <c r="F7" i="1" s="1"/>
  <c r="XFD6" i="1"/>
  <c r="C59" i="1"/>
  <c r="D59" i="1" s="1"/>
  <c r="C52" i="1"/>
  <c r="D52" i="1" s="1"/>
  <c r="C45" i="1"/>
  <c r="D45" i="1" s="1"/>
  <c r="C44" i="1"/>
  <c r="C38" i="1"/>
  <c r="D38" i="1" s="1"/>
  <c r="C31" i="1"/>
  <c r="C24" i="1"/>
  <c r="D24" i="1" s="1"/>
  <c r="C17" i="1"/>
  <c r="D17" i="1" s="1"/>
  <c r="C4" i="1"/>
  <c r="D4" i="1"/>
  <c r="E4" i="1"/>
  <c r="F4" i="1"/>
  <c r="G4" i="1"/>
  <c r="H4" i="1"/>
  <c r="I4" i="1"/>
  <c r="C58" i="1"/>
  <c r="D58" i="1" s="1"/>
  <c r="K4" i="1" l="1"/>
  <c r="D7" i="1"/>
  <c r="D8" i="1" s="1"/>
  <c r="D9" i="1" s="1"/>
  <c r="C7" i="1"/>
  <c r="C8" i="1" s="1"/>
  <c r="I7" i="1"/>
  <c r="I8" i="1" s="1"/>
  <c r="I9" i="1" s="1"/>
  <c r="E7" i="1"/>
  <c r="E8" i="1" s="1"/>
  <c r="E9" i="1" s="1"/>
  <c r="H7" i="1"/>
  <c r="H8" i="1" s="1"/>
  <c r="H9" i="1" s="1"/>
  <c r="G7" i="1"/>
  <c r="G8" i="1" s="1"/>
  <c r="G9" i="1" s="1"/>
  <c r="F8" i="1"/>
  <c r="F9" i="1" s="1"/>
  <c r="C60" i="1"/>
  <c r="I6" i="1" s="1"/>
  <c r="C46" i="1"/>
  <c r="G6" i="1" s="1"/>
  <c r="G10" i="1" l="1"/>
  <c r="I10" i="1"/>
  <c r="K9" i="1"/>
  <c r="K8" i="1"/>
  <c r="D60" i="1"/>
  <c r="C51" i="1"/>
  <c r="D44" i="1"/>
  <c r="D46" i="1" s="1"/>
  <c r="C37" i="1"/>
  <c r="C39" i="1" s="1"/>
  <c r="F6" i="1" s="1"/>
  <c r="F10" i="1" s="1"/>
  <c r="C30" i="1"/>
  <c r="C23" i="1"/>
  <c r="C16" i="1"/>
  <c r="D51" i="1" l="1"/>
  <c r="D53" i="1" s="1"/>
  <c r="C53" i="1"/>
  <c r="H6" i="1" s="1"/>
  <c r="H10" i="1" s="1"/>
  <c r="D37" i="1"/>
  <c r="D39" i="1" s="1"/>
  <c r="D30" i="1"/>
  <c r="C18" i="1"/>
  <c r="C6" i="1" s="1"/>
  <c r="D31" i="1"/>
  <c r="D23" i="1"/>
  <c r="D25" i="1" s="1"/>
  <c r="C25" i="1"/>
  <c r="D6" i="1" s="1"/>
  <c r="D10" i="1" s="1"/>
  <c r="D16" i="1"/>
  <c r="D18" i="1" s="1"/>
  <c r="C10" i="1" l="1"/>
  <c r="C32" i="1"/>
  <c r="E6" i="1" s="1"/>
  <c r="E10" i="1" s="1"/>
  <c r="D32" i="1"/>
  <c r="K6" i="1" l="1"/>
  <c r="K5" i="1"/>
</calcChain>
</file>

<file path=xl/sharedStrings.xml><?xml version="1.0" encoding="utf-8"?>
<sst xmlns="http://schemas.openxmlformats.org/spreadsheetml/2006/main" count="103" uniqueCount="30">
  <si>
    <r>
      <t>Powierzchnia [m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]</t>
    </r>
  </si>
  <si>
    <t>Rodzaj powierzchni</t>
  </si>
  <si>
    <t>ψ</t>
  </si>
  <si>
    <t>F</t>
  </si>
  <si>
    <t>Fzr</t>
  </si>
  <si>
    <t>[-]</t>
  </si>
  <si>
    <t>[ha]</t>
  </si>
  <si>
    <t>Jezdnia - nawierzchnia asfaltowa</t>
  </si>
  <si>
    <t xml:space="preserve"> kostka betonowa</t>
  </si>
  <si>
    <r>
      <t>Pojemność muldy [m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charset val="238"/>
        <scheme val="minor"/>
      </rPr>
      <t>]</t>
    </r>
  </si>
  <si>
    <t>Głębokość [m]</t>
  </si>
  <si>
    <t>SUMA</t>
  </si>
  <si>
    <t>Piasek średni</t>
  </si>
  <si>
    <t>kf</t>
  </si>
  <si>
    <t>m/s</t>
  </si>
  <si>
    <t>W ciągu 10 min ilość wody przejęta przez infiltracje [m3]</t>
  </si>
  <si>
    <t>Całkowita pojemność efektywna [m3]</t>
  </si>
  <si>
    <t>Zdolność infiltracyjna [dm3/s]</t>
  </si>
  <si>
    <t>Współczynnik filtracji</t>
  </si>
  <si>
    <t>Obj.  wym [m3]</t>
  </si>
  <si>
    <t>Zieleń obniżona 1</t>
  </si>
  <si>
    <t>Zieleń obniżona 2</t>
  </si>
  <si>
    <t>Zieleń obniżona 3</t>
  </si>
  <si>
    <t>Zieleń obniżona 4</t>
  </si>
  <si>
    <t>Zieleń obniżona 5</t>
  </si>
  <si>
    <t>Zieleń obniżona 6</t>
  </si>
  <si>
    <t>Zieleń obniżona 7</t>
  </si>
  <si>
    <t>Zieleń obniżona</t>
  </si>
  <si>
    <t>Pow. zlewni F [m2]</t>
  </si>
  <si>
    <t>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</si>
</sst>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6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2" fontId="0" fillId="0" borderId="1" xfId="0" applyNumberFormat="1" applyBorder="1"/>
    <xf numFmtId="1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0" fillId="0" borderId="0" xfId="0" applyBorder="1"/>
    <xf numFmtId="165" fontId="0" fillId="0" borderId="0" xfId="0" applyNumberFormat="1" applyBorder="1"/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0" xfId="0" quotePrefix="1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0" fontId="0" fillId="0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5"/>
  <sheetViews>
    <sheetView tabSelected="1" zoomScale="115" zoomScaleNormal="115" workbookViewId="0">
      <selection activeCell="I51" sqref="I51"/>
    </sheetView>
  </sheetViews>
  <sheetFormatPr defaultRowHeight="14.25"/>
  <cols>
    <col min="1" max="1" width="47.25" customWidth="1"/>
    <col min="2" max="5" width="9.625" customWidth="1"/>
    <col min="6" max="6" width="9.625" style="6" customWidth="1"/>
    <col min="7" max="9" width="9.625" customWidth="1"/>
  </cols>
  <sheetData>
    <row r="1" spans="1:20 16384:16384" ht="51" customHeight="1">
      <c r="B1" s="19"/>
      <c r="C1" s="19" t="s">
        <v>20</v>
      </c>
      <c r="D1" s="19" t="s">
        <v>21</v>
      </c>
      <c r="E1" s="19" t="s">
        <v>22</v>
      </c>
      <c r="F1" s="20" t="s">
        <v>23</v>
      </c>
      <c r="G1" s="19" t="s">
        <v>24</v>
      </c>
      <c r="H1" s="19" t="s">
        <v>25</v>
      </c>
      <c r="I1" s="19" t="s">
        <v>26</v>
      </c>
      <c r="P1" t="s">
        <v>18</v>
      </c>
      <c r="Q1" t="s">
        <v>12</v>
      </c>
      <c r="R1" t="s">
        <v>13</v>
      </c>
      <c r="S1">
        <f>10^-4</f>
        <v>1E-4</v>
      </c>
      <c r="T1" t="s">
        <v>14</v>
      </c>
    </row>
    <row r="2" spans="1:20 16384:16384" ht="16.5">
      <c r="A2" s="2" t="s">
        <v>0</v>
      </c>
      <c r="B2" s="2"/>
      <c r="C2" s="2">
        <v>372</v>
      </c>
      <c r="D2" s="2">
        <v>75</v>
      </c>
      <c r="E2" s="2">
        <v>13</v>
      </c>
      <c r="F2" s="8">
        <v>175</v>
      </c>
      <c r="G2" s="2">
        <v>40</v>
      </c>
      <c r="H2" s="2">
        <v>23</v>
      </c>
      <c r="I2" s="2">
        <v>196</v>
      </c>
      <c r="K2">
        <f>SUM(B2:I2)</f>
        <v>894</v>
      </c>
    </row>
    <row r="3" spans="1:20 16384:16384">
      <c r="A3" s="2" t="s">
        <v>10</v>
      </c>
      <c r="B3" s="2"/>
      <c r="C3" s="2">
        <v>0.05</v>
      </c>
      <c r="D3" s="21">
        <v>0.06</v>
      </c>
      <c r="E3" s="21">
        <v>7.0000000000000007E-2</v>
      </c>
      <c r="F3" s="21">
        <v>0.06</v>
      </c>
      <c r="G3" s="21">
        <v>0.08</v>
      </c>
      <c r="H3" s="21">
        <v>0.06</v>
      </c>
      <c r="I3" s="21">
        <v>0.08</v>
      </c>
    </row>
    <row r="4" spans="1:20 16384:16384" ht="16.5">
      <c r="A4" t="s">
        <v>9</v>
      </c>
      <c r="B4" s="2"/>
      <c r="C4" s="2">
        <f t="shared" ref="C4:I4" si="0">C2*C3</f>
        <v>18.600000000000001</v>
      </c>
      <c r="D4" s="2">
        <f t="shared" si="0"/>
        <v>4.5</v>
      </c>
      <c r="E4" s="2">
        <f t="shared" si="0"/>
        <v>0.91000000000000014</v>
      </c>
      <c r="F4" s="7">
        <f t="shared" si="0"/>
        <v>10.5</v>
      </c>
      <c r="G4" s="2">
        <f t="shared" si="0"/>
        <v>3.2</v>
      </c>
      <c r="H4" s="2">
        <f t="shared" si="0"/>
        <v>1.38</v>
      </c>
      <c r="I4" s="2">
        <f t="shared" si="0"/>
        <v>15.68</v>
      </c>
      <c r="K4">
        <f>SUM(B4:I4)</f>
        <v>54.77000000000001</v>
      </c>
    </row>
    <row r="5" spans="1:20 16384:16384">
      <c r="A5" s="2" t="s">
        <v>28</v>
      </c>
      <c r="B5" s="2"/>
      <c r="C5" s="2">
        <f>J16+C2</f>
        <v>612</v>
      </c>
      <c r="D5" s="2">
        <f>J23+D2</f>
        <v>136</v>
      </c>
      <c r="E5" s="2">
        <f>J30+E2</f>
        <v>26</v>
      </c>
      <c r="F5" s="8">
        <f>J37+F2</f>
        <v>317</v>
      </c>
      <c r="G5" s="2">
        <f>J44+G2</f>
        <v>88</v>
      </c>
      <c r="H5" s="2">
        <f>J51+H2</f>
        <v>39</v>
      </c>
      <c r="I5" s="2">
        <f>J58+I2</f>
        <v>443</v>
      </c>
      <c r="K5">
        <f>SUM(B5:I5)</f>
        <v>1661</v>
      </c>
    </row>
    <row r="6" spans="1:20 16384:16384" s="12" customFormat="1" ht="15">
      <c r="A6" s="11" t="s">
        <v>19</v>
      </c>
      <c r="B6" s="11"/>
      <c r="C6" s="11">
        <f t="shared" ref="C6:I6" si="1">C5*0.06</f>
        <v>36.72</v>
      </c>
      <c r="D6" s="11">
        <f t="shared" si="1"/>
        <v>8.16</v>
      </c>
      <c r="E6" s="11">
        <f t="shared" si="1"/>
        <v>1.56</v>
      </c>
      <c r="F6" s="11">
        <f t="shared" si="1"/>
        <v>19.02</v>
      </c>
      <c r="G6" s="11">
        <f t="shared" si="1"/>
        <v>5.2799999999999994</v>
      </c>
      <c r="H6" s="11">
        <f t="shared" si="1"/>
        <v>2.34</v>
      </c>
      <c r="I6" s="11">
        <f t="shared" si="1"/>
        <v>26.58</v>
      </c>
      <c r="K6" s="12">
        <f>SUM(B6:I6)</f>
        <v>99.66</v>
      </c>
      <c r="XFD6" s="12">
        <f>XFD5*0.06</f>
        <v>0</v>
      </c>
    </row>
    <row r="7" spans="1:20 16384:16384">
      <c r="A7" s="2" t="s">
        <v>17</v>
      </c>
      <c r="B7" s="2"/>
      <c r="C7" s="2">
        <f t="shared" ref="C7:I7" si="2">$S$1*C2*1000</f>
        <v>37.200000000000003</v>
      </c>
      <c r="D7" s="2">
        <f t="shared" si="2"/>
        <v>7.5000000000000009</v>
      </c>
      <c r="E7" s="2">
        <f t="shared" si="2"/>
        <v>1.3000000000000003</v>
      </c>
      <c r="F7" s="2">
        <f t="shared" si="2"/>
        <v>17.5</v>
      </c>
      <c r="G7" s="2">
        <f t="shared" si="2"/>
        <v>4</v>
      </c>
      <c r="H7" s="2">
        <f t="shared" si="2"/>
        <v>2.2999999999999998</v>
      </c>
      <c r="I7" s="2">
        <f t="shared" si="2"/>
        <v>19.599999999999998</v>
      </c>
    </row>
    <row r="8" spans="1:20 16384:16384">
      <c r="A8" s="2" t="s">
        <v>15</v>
      </c>
      <c r="B8" s="2"/>
      <c r="C8" s="2">
        <f t="shared" ref="C8:I8" si="3">C7*10*60/1000</f>
        <v>22.32</v>
      </c>
      <c r="D8" s="2">
        <f t="shared" si="3"/>
        <v>4.5000000000000009</v>
      </c>
      <c r="E8" s="2">
        <f t="shared" si="3"/>
        <v>0.78000000000000025</v>
      </c>
      <c r="F8" s="2">
        <f t="shared" si="3"/>
        <v>10.5</v>
      </c>
      <c r="G8" s="2">
        <f t="shared" si="3"/>
        <v>2.4</v>
      </c>
      <c r="H8" s="2">
        <f t="shared" si="3"/>
        <v>1.38</v>
      </c>
      <c r="I8" s="2">
        <f t="shared" si="3"/>
        <v>11.759999999999998</v>
      </c>
      <c r="K8">
        <f>SUM(B8:I8)</f>
        <v>53.64</v>
      </c>
    </row>
    <row r="9" spans="1:20 16384:16384" s="12" customFormat="1" ht="15">
      <c r="A9" s="11" t="s">
        <v>16</v>
      </c>
      <c r="B9" s="11"/>
      <c r="C9" s="11">
        <f t="shared" ref="C9:I9" si="4">C4+C8</f>
        <v>40.92</v>
      </c>
      <c r="D9" s="11">
        <f t="shared" si="4"/>
        <v>9</v>
      </c>
      <c r="E9" s="11">
        <f t="shared" si="4"/>
        <v>1.6900000000000004</v>
      </c>
      <c r="F9" s="11">
        <f t="shared" si="4"/>
        <v>21</v>
      </c>
      <c r="G9" s="11">
        <f t="shared" si="4"/>
        <v>5.6</v>
      </c>
      <c r="H9" s="11">
        <f t="shared" si="4"/>
        <v>2.76</v>
      </c>
      <c r="I9" s="11">
        <f t="shared" si="4"/>
        <v>27.439999999999998</v>
      </c>
      <c r="K9" s="12">
        <f>SUM(B9:I9)</f>
        <v>108.41</v>
      </c>
    </row>
    <row r="10" spans="1:20 16384:16384">
      <c r="A10" s="2"/>
      <c r="B10" s="2"/>
      <c r="C10" s="2" t="str">
        <f t="shared" ref="C10:I10" si="5">IF(C9&gt;C6,"tak","zbyt małe")</f>
        <v>tak</v>
      </c>
      <c r="D10" s="2" t="str">
        <f t="shared" si="5"/>
        <v>tak</v>
      </c>
      <c r="E10" s="2" t="str">
        <f t="shared" si="5"/>
        <v>tak</v>
      </c>
      <c r="F10" s="2" t="str">
        <f t="shared" si="5"/>
        <v>tak</v>
      </c>
      <c r="G10" s="2" t="str">
        <f t="shared" si="5"/>
        <v>tak</v>
      </c>
      <c r="H10" s="2" t="str">
        <f t="shared" si="5"/>
        <v>tak</v>
      </c>
      <c r="I10" s="2" t="str">
        <f t="shared" si="5"/>
        <v>tak</v>
      </c>
    </row>
    <row r="11" spans="1:20 16384:16384">
      <c r="A11" s="9"/>
      <c r="F11"/>
    </row>
    <row r="13" spans="1:20 16384:16384" ht="15">
      <c r="A13" s="1" t="s">
        <v>20</v>
      </c>
      <c r="E13" s="13"/>
      <c r="F13" s="14"/>
      <c r="G13" s="13"/>
    </row>
    <row r="14" spans="1:20 16384:16384">
      <c r="A14" s="24" t="s">
        <v>1</v>
      </c>
      <c r="B14" s="4" t="s">
        <v>2</v>
      </c>
      <c r="C14" s="3" t="s">
        <v>3</v>
      </c>
      <c r="D14" s="10" t="s">
        <v>4</v>
      </c>
      <c r="E14" s="15"/>
      <c r="F14" s="16"/>
      <c r="G14" s="15"/>
    </row>
    <row r="15" spans="1:20 16384:16384">
      <c r="A15" s="24"/>
      <c r="B15" s="3" t="s">
        <v>5</v>
      </c>
      <c r="C15" s="3" t="s">
        <v>6</v>
      </c>
      <c r="D15" s="10" t="s">
        <v>6</v>
      </c>
      <c r="E15" s="15"/>
      <c r="F15" s="16"/>
      <c r="G15" s="15"/>
    </row>
    <row r="16" spans="1:20 16384:16384">
      <c r="A16" s="3" t="s">
        <v>8</v>
      </c>
      <c r="B16" s="3">
        <v>0.8</v>
      </c>
      <c r="C16" s="5">
        <f t="shared" ref="C16" si="6">ROUND(J16/10000,3)</f>
        <v>2.4E-2</v>
      </c>
      <c r="D16" s="5">
        <f t="shared" ref="D16:D17" si="7">B16*C16</f>
        <v>1.9200000000000002E-2</v>
      </c>
      <c r="E16" s="15"/>
      <c r="F16" s="16"/>
      <c r="G16" s="15"/>
      <c r="I16" s="22" t="s">
        <v>29</v>
      </c>
      <c r="J16" s="23">
        <v>240</v>
      </c>
    </row>
    <row r="17" spans="1:10">
      <c r="A17" s="3" t="s">
        <v>27</v>
      </c>
      <c r="B17" s="3">
        <v>1</v>
      </c>
      <c r="C17" s="5">
        <f>C2/10000</f>
        <v>3.7199999999999997E-2</v>
      </c>
      <c r="D17" s="5">
        <f t="shared" si="7"/>
        <v>3.7199999999999997E-2</v>
      </c>
      <c r="E17" s="15"/>
      <c r="F17" s="16"/>
      <c r="G17" s="15"/>
      <c r="I17" s="22"/>
      <c r="J17" s="23"/>
    </row>
    <row r="18" spans="1:10">
      <c r="A18" s="3" t="s">
        <v>11</v>
      </c>
      <c r="B18" s="3"/>
      <c r="C18" s="5">
        <f>SUM(C16:C17)</f>
        <v>6.1199999999999997E-2</v>
      </c>
      <c r="D18" s="5">
        <f t="shared" ref="D18" si="8">SUM(D16:D17)</f>
        <v>5.6399999999999999E-2</v>
      </c>
      <c r="E18" s="17"/>
      <c r="F18" s="16"/>
      <c r="G18" s="18"/>
      <c r="I18" s="22"/>
      <c r="J18" s="23"/>
    </row>
    <row r="19" spans="1:10">
      <c r="E19" s="13"/>
      <c r="F19" s="14"/>
      <c r="G19" s="13"/>
      <c r="I19" s="22"/>
      <c r="J19" s="23"/>
    </row>
    <row r="20" spans="1:10" ht="15">
      <c r="A20" s="1" t="s">
        <v>21</v>
      </c>
      <c r="E20" s="13"/>
      <c r="F20" s="14"/>
      <c r="G20" s="13"/>
      <c r="I20" s="22"/>
      <c r="J20" s="23"/>
    </row>
    <row r="21" spans="1:10">
      <c r="A21" s="24" t="s">
        <v>1</v>
      </c>
      <c r="B21" s="4" t="s">
        <v>2</v>
      </c>
      <c r="C21" s="3" t="s">
        <v>3</v>
      </c>
      <c r="D21" s="10" t="s">
        <v>4</v>
      </c>
      <c r="E21" s="15"/>
      <c r="F21" s="16"/>
      <c r="G21" s="15"/>
      <c r="I21" s="22"/>
      <c r="J21" s="23"/>
    </row>
    <row r="22" spans="1:10">
      <c r="A22" s="24"/>
      <c r="B22" s="3" t="s">
        <v>5</v>
      </c>
      <c r="C22" s="3" t="s">
        <v>6</v>
      </c>
      <c r="D22" s="10" t="s">
        <v>6</v>
      </c>
      <c r="E22" s="15"/>
      <c r="F22" s="16"/>
      <c r="G22" s="15"/>
      <c r="I22" s="22"/>
      <c r="J22" s="23"/>
    </row>
    <row r="23" spans="1:10">
      <c r="A23" s="3" t="s">
        <v>8</v>
      </c>
      <c r="B23" s="3">
        <v>0.8</v>
      </c>
      <c r="C23" s="5">
        <f>ROUND(J23/10000,3)</f>
        <v>6.0000000000000001E-3</v>
      </c>
      <c r="D23" s="5">
        <f t="shared" ref="D23:D24" si="9">B23*C23</f>
        <v>4.8000000000000004E-3</v>
      </c>
      <c r="E23" s="15"/>
      <c r="F23" s="16"/>
      <c r="G23" s="15"/>
      <c r="I23" s="22" t="s">
        <v>29</v>
      </c>
      <c r="J23" s="23">
        <v>61</v>
      </c>
    </row>
    <row r="24" spans="1:10">
      <c r="A24" s="3" t="s">
        <v>27</v>
      </c>
      <c r="B24" s="3">
        <v>1</v>
      </c>
      <c r="C24" s="5">
        <f>D2/10000</f>
        <v>7.4999999999999997E-3</v>
      </c>
      <c r="D24" s="5">
        <f t="shared" si="9"/>
        <v>7.4999999999999997E-3</v>
      </c>
      <c r="E24" s="15"/>
      <c r="F24" s="16"/>
      <c r="G24" s="15"/>
      <c r="I24" s="22"/>
      <c r="J24" s="23"/>
    </row>
    <row r="25" spans="1:10">
      <c r="A25" s="3" t="s">
        <v>11</v>
      </c>
      <c r="B25" s="3"/>
      <c r="C25" s="5">
        <f>SUM(C23:C24)</f>
        <v>1.35E-2</v>
      </c>
      <c r="D25" s="5">
        <f t="shared" ref="D25" si="10">SUM(D23:D24)</f>
        <v>1.23E-2</v>
      </c>
      <c r="E25" s="17"/>
      <c r="F25" s="16"/>
      <c r="G25" s="18"/>
      <c r="I25" s="22"/>
      <c r="J25" s="23"/>
    </row>
    <row r="26" spans="1:10">
      <c r="E26" s="13"/>
      <c r="F26" s="14"/>
      <c r="G26" s="13"/>
      <c r="I26" s="22"/>
      <c r="J26" s="23"/>
    </row>
    <row r="27" spans="1:10" ht="15">
      <c r="A27" s="1" t="s">
        <v>22</v>
      </c>
      <c r="E27" s="13"/>
      <c r="F27" s="14"/>
      <c r="G27" s="13"/>
      <c r="I27" s="22"/>
      <c r="J27" s="23"/>
    </row>
    <row r="28" spans="1:10">
      <c r="A28" s="24" t="s">
        <v>1</v>
      </c>
      <c r="B28" s="4" t="s">
        <v>2</v>
      </c>
      <c r="C28" s="3" t="s">
        <v>3</v>
      </c>
      <c r="D28" s="10" t="s">
        <v>4</v>
      </c>
      <c r="E28" s="15"/>
      <c r="F28" s="16"/>
      <c r="G28" s="15"/>
      <c r="I28" s="22"/>
      <c r="J28" s="23"/>
    </row>
    <row r="29" spans="1:10">
      <c r="A29" s="24"/>
      <c r="B29" s="3" t="s">
        <v>5</v>
      </c>
      <c r="C29" s="3" t="s">
        <v>6</v>
      </c>
      <c r="D29" s="10" t="s">
        <v>6</v>
      </c>
      <c r="E29" s="15"/>
      <c r="F29" s="16"/>
      <c r="G29" s="15"/>
      <c r="I29" s="22"/>
      <c r="J29" s="23"/>
    </row>
    <row r="30" spans="1:10">
      <c r="A30" s="3" t="s">
        <v>8</v>
      </c>
      <c r="B30" s="3">
        <v>0.8</v>
      </c>
      <c r="C30" s="5">
        <f>ROUND(J30/10000,3)</f>
        <v>1E-3</v>
      </c>
      <c r="D30" s="5">
        <f t="shared" ref="D30:D31" si="11">B30*C30</f>
        <v>8.0000000000000004E-4</v>
      </c>
      <c r="E30" s="15"/>
      <c r="F30" s="16"/>
      <c r="G30" s="15"/>
      <c r="I30" s="22" t="s">
        <v>29</v>
      </c>
      <c r="J30" s="23">
        <v>13</v>
      </c>
    </row>
    <row r="31" spans="1:10">
      <c r="A31" s="3" t="s">
        <v>27</v>
      </c>
      <c r="B31" s="3">
        <v>1</v>
      </c>
      <c r="C31" s="5">
        <f>E2/10000</f>
        <v>1.2999999999999999E-3</v>
      </c>
      <c r="D31" s="5">
        <f t="shared" si="11"/>
        <v>1.2999999999999999E-3</v>
      </c>
      <c r="E31" s="15"/>
      <c r="F31" s="16"/>
      <c r="G31" s="15"/>
      <c r="I31" s="22"/>
      <c r="J31" s="23"/>
    </row>
    <row r="32" spans="1:10">
      <c r="A32" s="3" t="s">
        <v>11</v>
      </c>
      <c r="B32" s="3"/>
      <c r="C32" s="5">
        <f>SUM(C30:C31)</f>
        <v>2.3E-3</v>
      </c>
      <c r="D32" s="5">
        <f t="shared" ref="D32" si="12">SUM(D30:D31)</f>
        <v>2.0999999999999999E-3</v>
      </c>
      <c r="E32" s="17"/>
      <c r="F32" s="16"/>
      <c r="G32" s="18"/>
      <c r="I32" s="22"/>
      <c r="J32" s="23"/>
    </row>
    <row r="33" spans="1:10">
      <c r="E33" s="13"/>
      <c r="F33" s="14"/>
      <c r="G33" s="13"/>
      <c r="I33" s="22"/>
      <c r="J33" s="23"/>
    </row>
    <row r="34" spans="1:10" ht="15">
      <c r="A34" s="1" t="s">
        <v>23</v>
      </c>
      <c r="E34" s="13"/>
      <c r="F34" s="14"/>
      <c r="G34" s="13"/>
      <c r="I34" s="22"/>
      <c r="J34" s="23"/>
    </row>
    <row r="35" spans="1:10">
      <c r="A35" s="24" t="s">
        <v>1</v>
      </c>
      <c r="B35" s="4" t="s">
        <v>2</v>
      </c>
      <c r="C35" s="3" t="s">
        <v>3</v>
      </c>
      <c r="D35" s="10" t="s">
        <v>4</v>
      </c>
      <c r="E35" s="15"/>
      <c r="F35" s="16"/>
      <c r="G35" s="15"/>
      <c r="I35" s="22"/>
      <c r="J35" s="23"/>
    </row>
    <row r="36" spans="1:10">
      <c r="A36" s="24"/>
      <c r="B36" s="3" t="s">
        <v>5</v>
      </c>
      <c r="C36" s="3" t="s">
        <v>6</v>
      </c>
      <c r="D36" s="10" t="s">
        <v>6</v>
      </c>
      <c r="E36" s="15"/>
      <c r="F36" s="16"/>
      <c r="G36" s="15"/>
      <c r="I36" s="22"/>
      <c r="J36" s="23"/>
    </row>
    <row r="37" spans="1:10">
      <c r="A37" s="3" t="s">
        <v>8</v>
      </c>
      <c r="B37" s="3">
        <v>0.8</v>
      </c>
      <c r="C37" s="5">
        <f>ROUND(J37/10000,3)</f>
        <v>1.4E-2</v>
      </c>
      <c r="D37" s="5">
        <f t="shared" ref="D37:D38" si="13">B37*C37</f>
        <v>1.1200000000000002E-2</v>
      </c>
      <c r="E37" s="15"/>
      <c r="F37" s="16"/>
      <c r="G37" s="15"/>
      <c r="I37" s="22" t="s">
        <v>29</v>
      </c>
      <c r="J37" s="23">
        <v>142</v>
      </c>
    </row>
    <row r="38" spans="1:10">
      <c r="A38" s="3" t="s">
        <v>27</v>
      </c>
      <c r="B38" s="3">
        <v>1</v>
      </c>
      <c r="C38" s="5">
        <f>F2/10000</f>
        <v>1.7500000000000002E-2</v>
      </c>
      <c r="D38" s="5">
        <f t="shared" si="13"/>
        <v>1.7500000000000002E-2</v>
      </c>
      <c r="E38" s="15"/>
      <c r="F38" s="16"/>
      <c r="G38" s="15"/>
      <c r="I38" s="22"/>
      <c r="J38" s="23"/>
    </row>
    <row r="39" spans="1:10">
      <c r="A39" s="3" t="s">
        <v>11</v>
      </c>
      <c r="B39" s="3"/>
      <c r="C39" s="5">
        <f>SUM(C37:C38)</f>
        <v>3.15E-2</v>
      </c>
      <c r="D39" s="5">
        <f t="shared" ref="D39" si="14">SUM(D37:D38)</f>
        <v>2.8700000000000003E-2</v>
      </c>
      <c r="E39" s="17"/>
      <c r="F39" s="16"/>
      <c r="G39" s="18"/>
      <c r="I39" s="22"/>
      <c r="J39" s="23"/>
    </row>
    <row r="40" spans="1:10">
      <c r="E40" s="13"/>
      <c r="F40" s="14"/>
      <c r="G40" s="13"/>
      <c r="I40" s="22"/>
      <c r="J40" s="23"/>
    </row>
    <row r="41" spans="1:10" ht="15">
      <c r="A41" s="1" t="s">
        <v>24</v>
      </c>
      <c r="E41" s="13"/>
      <c r="F41" s="14"/>
      <c r="G41" s="13"/>
      <c r="I41" s="22"/>
      <c r="J41" s="23"/>
    </row>
    <row r="42" spans="1:10">
      <c r="A42" s="24" t="s">
        <v>1</v>
      </c>
      <c r="B42" s="4" t="s">
        <v>2</v>
      </c>
      <c r="C42" s="3" t="s">
        <v>3</v>
      </c>
      <c r="D42" s="10" t="s">
        <v>4</v>
      </c>
      <c r="E42" s="15"/>
      <c r="F42" s="16"/>
      <c r="G42" s="15"/>
      <c r="I42" s="22"/>
      <c r="J42" s="23"/>
    </row>
    <row r="43" spans="1:10">
      <c r="A43" s="24"/>
      <c r="B43" s="3" t="s">
        <v>5</v>
      </c>
      <c r="C43" s="3" t="s">
        <v>6</v>
      </c>
      <c r="D43" s="10" t="s">
        <v>6</v>
      </c>
      <c r="E43" s="15"/>
      <c r="F43" s="16"/>
      <c r="G43" s="15"/>
      <c r="I43" s="22"/>
      <c r="J43" s="23"/>
    </row>
    <row r="44" spans="1:10">
      <c r="A44" s="3" t="s">
        <v>8</v>
      </c>
      <c r="B44" s="3">
        <v>0.8</v>
      </c>
      <c r="C44" s="5">
        <f>ROUND(J44/10000,3)</f>
        <v>5.0000000000000001E-3</v>
      </c>
      <c r="D44" s="5">
        <f t="shared" ref="D44:D45" si="15">B44*C44</f>
        <v>4.0000000000000001E-3</v>
      </c>
      <c r="E44" s="15"/>
      <c r="F44" s="16"/>
      <c r="G44" s="15"/>
      <c r="I44" s="22" t="s">
        <v>29</v>
      </c>
      <c r="J44" s="23">
        <v>48</v>
      </c>
    </row>
    <row r="45" spans="1:10">
      <c r="A45" s="3" t="s">
        <v>27</v>
      </c>
      <c r="B45" s="3">
        <v>1</v>
      </c>
      <c r="C45" s="5">
        <f>G2/10000</f>
        <v>4.0000000000000001E-3</v>
      </c>
      <c r="D45" s="5">
        <f t="shared" si="15"/>
        <v>4.0000000000000001E-3</v>
      </c>
      <c r="E45" s="15"/>
      <c r="F45" s="16"/>
      <c r="G45" s="15"/>
      <c r="I45" s="22"/>
      <c r="J45" s="23"/>
    </row>
    <row r="46" spans="1:10">
      <c r="A46" s="3" t="s">
        <v>11</v>
      </c>
      <c r="B46" s="3"/>
      <c r="C46" s="5">
        <f>SUM(C44:C45)</f>
        <v>9.0000000000000011E-3</v>
      </c>
      <c r="D46" s="5">
        <f t="shared" ref="D46" si="16">SUM(D44:D45)</f>
        <v>8.0000000000000002E-3</v>
      </c>
      <c r="E46" s="17"/>
      <c r="F46" s="16"/>
      <c r="G46" s="18"/>
      <c r="I46" s="22"/>
      <c r="J46" s="23"/>
    </row>
    <row r="47" spans="1:10">
      <c r="E47" s="13"/>
      <c r="F47" s="14"/>
      <c r="G47" s="13"/>
      <c r="I47" s="22"/>
      <c r="J47" s="23"/>
    </row>
    <row r="48" spans="1:10" ht="15">
      <c r="A48" s="1" t="s">
        <v>25</v>
      </c>
      <c r="E48" s="13"/>
      <c r="F48" s="14"/>
      <c r="G48" s="13"/>
      <c r="I48" s="22"/>
      <c r="J48" s="23"/>
    </row>
    <row r="49" spans="1:10">
      <c r="A49" s="24" t="s">
        <v>1</v>
      </c>
      <c r="B49" s="4" t="s">
        <v>2</v>
      </c>
      <c r="C49" s="3" t="s">
        <v>3</v>
      </c>
      <c r="D49" s="10" t="s">
        <v>4</v>
      </c>
      <c r="E49" s="15"/>
      <c r="F49" s="16"/>
      <c r="G49" s="15"/>
      <c r="I49" s="22"/>
      <c r="J49" s="23"/>
    </row>
    <row r="50" spans="1:10">
      <c r="A50" s="24"/>
      <c r="B50" s="3" t="s">
        <v>5</v>
      </c>
      <c r="C50" s="3" t="s">
        <v>6</v>
      </c>
      <c r="D50" s="10" t="s">
        <v>6</v>
      </c>
      <c r="E50" s="15"/>
      <c r="F50" s="16"/>
      <c r="G50" s="15"/>
      <c r="I50" s="22"/>
      <c r="J50" s="23"/>
    </row>
    <row r="51" spans="1:10">
      <c r="A51" s="3" t="s">
        <v>8</v>
      </c>
      <c r="B51" s="3">
        <v>0.8</v>
      </c>
      <c r="C51" s="5">
        <f>ROUND(J51/10000,3)</f>
        <v>2E-3</v>
      </c>
      <c r="D51" s="5">
        <f t="shared" ref="D51:D52" si="17">B51*C51</f>
        <v>1.6000000000000001E-3</v>
      </c>
      <c r="E51" s="15"/>
      <c r="F51" s="16"/>
      <c r="G51" s="15"/>
      <c r="I51" s="22" t="s">
        <v>29</v>
      </c>
      <c r="J51" s="23">
        <v>16</v>
      </c>
    </row>
    <row r="52" spans="1:10">
      <c r="A52" s="3" t="s">
        <v>27</v>
      </c>
      <c r="B52" s="3">
        <v>1</v>
      </c>
      <c r="C52" s="5">
        <f>H2/10000</f>
        <v>2.3E-3</v>
      </c>
      <c r="D52" s="5">
        <f t="shared" si="17"/>
        <v>2.3E-3</v>
      </c>
      <c r="E52" s="15"/>
      <c r="F52" s="16"/>
      <c r="G52" s="15"/>
      <c r="I52" s="22"/>
      <c r="J52" s="23"/>
    </row>
    <row r="53" spans="1:10">
      <c r="A53" s="3" t="s">
        <v>11</v>
      </c>
      <c r="B53" s="3"/>
      <c r="C53" s="5">
        <f>SUM(C51:C52)</f>
        <v>4.3E-3</v>
      </c>
      <c r="D53" s="5">
        <f t="shared" ref="D53" si="18">SUM(D51:D52)</f>
        <v>3.8999999999999998E-3</v>
      </c>
      <c r="E53" s="17"/>
      <c r="F53" s="16"/>
      <c r="G53" s="18"/>
      <c r="I53" s="22"/>
    </row>
    <row r="54" spans="1:10">
      <c r="E54" s="13"/>
      <c r="F54" s="14"/>
      <c r="G54" s="13"/>
      <c r="I54" s="22"/>
    </row>
    <row r="55" spans="1:10" ht="15">
      <c r="A55" s="1" t="s">
        <v>26</v>
      </c>
      <c r="E55" s="13"/>
      <c r="F55" s="14"/>
      <c r="G55" s="13"/>
      <c r="I55" s="22"/>
    </row>
    <row r="56" spans="1:10">
      <c r="A56" s="24" t="s">
        <v>1</v>
      </c>
      <c r="B56" s="4" t="s">
        <v>2</v>
      </c>
      <c r="C56" s="3" t="s">
        <v>3</v>
      </c>
      <c r="D56" s="10" t="s">
        <v>4</v>
      </c>
      <c r="E56" s="15"/>
      <c r="F56" s="16"/>
      <c r="G56" s="15"/>
      <c r="I56" s="22"/>
    </row>
    <row r="57" spans="1:10">
      <c r="A57" s="24"/>
      <c r="B57" s="3" t="s">
        <v>5</v>
      </c>
      <c r="C57" s="3" t="s">
        <v>6</v>
      </c>
      <c r="D57" s="10" t="s">
        <v>6</v>
      </c>
      <c r="E57" s="15"/>
      <c r="F57" s="16"/>
      <c r="G57" s="15"/>
      <c r="I57" s="22"/>
    </row>
    <row r="58" spans="1:10">
      <c r="A58" s="3" t="s">
        <v>7</v>
      </c>
      <c r="B58" s="3">
        <v>0.9</v>
      </c>
      <c r="C58" s="5">
        <f>ROUND(J58/10000,3)</f>
        <v>2.5000000000000001E-2</v>
      </c>
      <c r="D58" s="5">
        <f>B58*C58</f>
        <v>2.2500000000000003E-2</v>
      </c>
      <c r="E58" s="15"/>
      <c r="F58" s="16"/>
      <c r="G58" s="15"/>
      <c r="I58" s="22" t="s">
        <v>29</v>
      </c>
      <c r="J58" s="23">
        <v>247</v>
      </c>
    </row>
    <row r="59" spans="1:10">
      <c r="A59" s="3" t="s">
        <v>27</v>
      </c>
      <c r="B59" s="3">
        <v>1</v>
      </c>
      <c r="C59" s="5">
        <f>I2/10000</f>
        <v>1.9599999999999999E-2</v>
      </c>
      <c r="D59" s="5">
        <f>B59*C59</f>
        <v>1.9599999999999999E-2</v>
      </c>
      <c r="E59" s="15"/>
      <c r="F59" s="16"/>
      <c r="G59" s="15"/>
    </row>
    <row r="60" spans="1:10">
      <c r="A60" s="3" t="s">
        <v>11</v>
      </c>
      <c r="B60" s="3"/>
      <c r="C60" s="5">
        <f>SUM(C58:C59)</f>
        <v>4.4600000000000001E-2</v>
      </c>
      <c r="D60" s="5">
        <f t="shared" ref="D60" si="19">SUM(D58:D59)</f>
        <v>4.2099999999999999E-2</v>
      </c>
      <c r="E60" s="17"/>
      <c r="F60" s="16"/>
      <c r="G60" s="18"/>
    </row>
    <row r="61" spans="1:10">
      <c r="E61" s="13"/>
      <c r="F61" s="14"/>
      <c r="G61" s="13"/>
    </row>
    <row r="62" spans="1:10">
      <c r="E62" s="13"/>
      <c r="F62" s="14"/>
      <c r="G62" s="13"/>
    </row>
    <row r="63" spans="1:10">
      <c r="E63" s="13"/>
      <c r="F63" s="14"/>
      <c r="G63" s="13"/>
    </row>
    <row r="64" spans="1:10">
      <c r="E64" s="13"/>
      <c r="F64" s="14"/>
      <c r="G64" s="13"/>
    </row>
    <row r="65" spans="5:7">
      <c r="E65" s="13"/>
      <c r="F65" s="14"/>
      <c r="G65" s="13"/>
    </row>
  </sheetData>
  <mergeCells count="7">
    <mergeCell ref="A49:A50"/>
    <mergeCell ref="A56:A57"/>
    <mergeCell ref="A14:A15"/>
    <mergeCell ref="A21:A22"/>
    <mergeCell ref="A28:A29"/>
    <mergeCell ref="A35:A36"/>
    <mergeCell ref="A42:A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Pracownia Creati-Pro</dc:creator>
  <cp:lastModifiedBy>Joanna Zagrodnik</cp:lastModifiedBy>
  <dcterms:created xsi:type="dcterms:W3CDTF">2025-02-20T13:32:14Z</dcterms:created>
  <dcterms:modified xsi:type="dcterms:W3CDTF">2025-09-24T12:14:39Z</dcterms:modified>
</cp:coreProperties>
</file>